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Лист1!$A$1:$D$94</definedName>
  </definedNames>
  <calcPr calcId="144525"/>
</workbook>
</file>

<file path=xl/calcChain.xml><?xml version="1.0" encoding="utf-8"?>
<calcChain xmlns="http://schemas.openxmlformats.org/spreadsheetml/2006/main">
  <c r="B79" i="1" l="1"/>
  <c r="B29" i="1" l="1"/>
  <c r="B54" i="1"/>
  <c r="B8" i="1" l="1"/>
  <c r="B9" i="1"/>
  <c r="B75" i="1"/>
  <c r="B21" i="1"/>
  <c r="B17" i="1"/>
  <c r="B14" i="1"/>
  <c r="B72" i="1"/>
  <c r="B12" i="1" l="1"/>
  <c r="B92" i="1"/>
  <c r="B91" i="1"/>
  <c r="B90" i="1" l="1"/>
  <c r="B93" i="1" s="1"/>
  <c r="B94" i="1" s="1"/>
</calcChain>
</file>

<file path=xl/sharedStrings.xml><?xml version="1.0" encoding="utf-8"?>
<sst xmlns="http://schemas.openxmlformats.org/spreadsheetml/2006/main" count="171" uniqueCount="110">
  <si>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</si>
  <si>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</si>
  <si>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</si>
  <si>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</si>
  <si>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</si>
  <si>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</si>
  <si>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</si>
  <si>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</si>
  <si>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</si>
  <si>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</si>
  <si>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</si>
  <si>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</si>
  <si>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</si>
  <si>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</si>
  <si>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</si>
  <si>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</si>
  <si>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</si>
  <si>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</si>
  <si>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</si>
  <si>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</si>
  <si>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</si>
  <si>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</si>
  <si>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</si>
  <si>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</si>
  <si>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</si>
  <si>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</si>
  <si>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</si>
  <si>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Анохина, д. 4</t>
  </si>
  <si>
    <t>м2</t>
  </si>
  <si>
    <t>1 стояк</t>
  </si>
  <si>
    <t>м</t>
  </si>
  <si>
    <t>ООО "УК Свет и музыка</t>
  </si>
  <si>
    <t>шт.</t>
  </si>
  <si>
    <t>Осмотр подвала</t>
  </si>
  <si>
    <t>Очистка канализационной сети</t>
  </si>
  <si>
    <t>место</t>
  </si>
  <si>
    <t>Отключение отопления</t>
  </si>
  <si>
    <t>Сброс воздуха со стояков отопления с использованием а/м газель</t>
  </si>
  <si>
    <t>Прочистка вентиляции</t>
  </si>
  <si>
    <t>Ремонт двери</t>
  </si>
  <si>
    <t>шт</t>
  </si>
  <si>
    <t>Завоз плодородной почвы (чернозема) позаявочно</t>
  </si>
  <si>
    <t>кг</t>
  </si>
  <si>
    <t>дом</t>
  </si>
  <si>
    <t>Остекление оконых рам</t>
  </si>
  <si>
    <t>Прокладка электрокабеля АВВГ 2*2,5 мм2</t>
  </si>
  <si>
    <t>Санитарная обрезка сухих вершин и веток деревьев с исп-ем автовышки</t>
  </si>
  <si>
    <t>Уборка елок с придомовых территорий</t>
  </si>
  <si>
    <t>Утепление вентпродухов изовером</t>
  </si>
  <si>
    <t>Частичная замена стояка КНС д. 110</t>
  </si>
  <si>
    <t>метр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</si>
  <si>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</si>
  <si>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</si>
  <si>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</si>
  <si>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</si>
  <si>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светильника с датчиком на движение</t>
  </si>
  <si>
    <t>период: 01.01.2022-31.12.2022</t>
  </si>
  <si>
    <t>Сальдо начальное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</si>
  <si>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</si>
  <si>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</si>
  <si>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</si>
  <si>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</si>
  <si>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</si>
  <si>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</si>
  <si>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</si>
  <si>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Восстановление бетон. ступенек с обрам. метал. лестничного ограждения</t>
  </si>
  <si>
    <t>выход</t>
  </si>
  <si>
    <t>Вывод канализ. стояка с чердачного помещения на кровлю  труб ППР, д.11</t>
  </si>
  <si>
    <t>стояк</t>
  </si>
  <si>
    <t>Вывод трубопровода ГВС из подвала для хоз.нужд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</si>
  <si>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</si>
  <si>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</si>
  <si>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Заливка ям бетоном</t>
  </si>
  <si>
    <t>Замена КНС трубы в подвале</t>
  </si>
  <si>
    <t>Замена электропатрона с материалом</t>
  </si>
  <si>
    <t>Изготовление  и установка металл. полотна нд вход  в подвал</t>
  </si>
  <si>
    <t>Крепление дверных тамбурных коробок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</si>
  <si>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</si>
  <si>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</si>
  <si>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</si>
  <si>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электросчетчика</t>
  </si>
  <si>
    <t>Остекление окна в подъезде</t>
  </si>
  <si>
    <t>Отведение сточных вод в целях сод.общ.имущ.МКД3,4кв.2022г.1-5эт.К=0,6;</t>
  </si>
  <si>
    <t>Отпуск цветочной рассады 2022 г.</t>
  </si>
  <si>
    <t>Очистка козырька над входом в подъезд</t>
  </si>
  <si>
    <t>Протяжка контактов на электроприборах</t>
  </si>
  <si>
    <t>Прочитска вентиляционных каналов</t>
  </si>
  <si>
    <t>Регулировка теплоносителя</t>
  </si>
  <si>
    <t>Ремонт доводчика</t>
  </si>
  <si>
    <t>Ремонт слуховых окон</t>
  </si>
  <si>
    <t>Сброс воздуха со стояков отопления</t>
  </si>
  <si>
    <t>Скос травы 2021 г.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</si>
  <si>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</si>
  <si>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</si>
  <si>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</si>
  <si>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</si>
  <si>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</si>
  <si>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</si>
  <si>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</si>
  <si>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</si>
  <si>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песочницы без крыши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</si>
  <si>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</si>
  <si>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</si>
  <si>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</si>
  <si>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стояка ХВС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</si>
  <si>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</si>
  <si>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</si>
  <si>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</si>
  <si>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</si>
  <si>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прочистка стояка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</si>
</sst>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-;\-* #,##0.00_-;_-* &quot;-&quot;??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6">
    <xf numFmtId="0" fontId="0" fillId="0" borderId="0" xfId="0"/>
    <xf numFmtId="164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164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164" fontId="11" fillId="3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5" fontId="0" fillId="0" borderId="6" xfId="0" applyNumberFormat="1" applyFill="1" applyBorder="1"/>
    <xf numFmtId="0" fontId="12" fillId="0" borderId="2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 vertical="center" wrapText="1"/>
    </xf>
    <xf numFmtId="39" fontId="12" fillId="0" borderId="2" xfId="3" applyNumberFormat="1" applyFont="1" applyFill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6" fontId="2" fillId="3" borderId="0" xfId="0" applyNumberFormat="1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tabSelected="1" workbookViewId="0">
      <selection activeCell="B94" sqref="B94"/>
    </sheetView>
  </sheetViews>
  <sheetFormatPr defaultRowHeight="15" outlineLevelRow="2" x14ac:dyDescent="0.25"/>
  <cols>
    <col min="1" max="1" width="64.42578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42578125" style="12" customWidth="1"/>
    <col min="6" max="16384" width="9.140625" style="12"/>
  </cols>
  <sheetData>
    <row r="1" spans="1:4" ht="37.5" customHeight="1" x14ac:dyDescent="0.25">
      <c r="A1" s="40" t="s">
        <v>5</v>
      </c>
      <c r="B1" s="40"/>
      <c r="C1" s="40"/>
      <c r="D1" s="40"/>
    </row>
    <row r="2" spans="1:4" ht="17.25" customHeight="1" x14ac:dyDescent="0.25">
      <c r="A2" s="19" t="s">
        <v>27</v>
      </c>
      <c r="B2" s="42" t="s">
        <v>56</v>
      </c>
      <c r="C2" s="42"/>
      <c r="D2" s="42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s="26" customFormat="1" x14ac:dyDescent="0.25">
      <c r="A4" s="25" t="s">
        <v>57</v>
      </c>
      <c r="B4" s="29">
        <v>2151734.3676000005</v>
      </c>
      <c r="C4" s="33"/>
      <c r="D4" s="33"/>
    </row>
    <row r="5" spans="1:4" x14ac:dyDescent="0.25">
      <c r="A5" s="43" t="s">
        <v>26</v>
      </c>
      <c r="B5" s="44"/>
      <c r="C5" s="44"/>
      <c r="D5" s="45"/>
    </row>
    <row r="6" spans="1:4" x14ac:dyDescent="0.25">
      <c r="A6" s="38" t="s">
        <v>58</v>
      </c>
      <c r="B6" s="31">
        <v>1646275.93</v>
      </c>
      <c r="C6" s="15" t="s">
        <v>24</v>
      </c>
      <c r="D6" s="6"/>
    </row>
    <row r="7" spans="1:4" x14ac:dyDescent="0.25">
      <c r="A7" s="38" t="s">
        <v>59</v>
      </c>
      <c r="B7" s="31">
        <v>1754118.61</v>
      </c>
      <c r="C7" s="15" t="s">
        <v>24</v>
      </c>
      <c r="D7" s="6"/>
    </row>
    <row r="8" spans="1:4" x14ac:dyDescent="0.25">
      <c r="A8" s="38" t="s">
        <v>60</v>
      </c>
      <c r="B8" s="31">
        <f>B7-B6</f>
        <v>107842.68000000017</v>
      </c>
      <c r="C8" s="15" t="s">
        <v>24</v>
      </c>
      <c r="D8" s="6"/>
    </row>
    <row r="9" spans="1:4" x14ac:dyDescent="0.25">
      <c r="A9" s="38" t="s">
        <v>6</v>
      </c>
      <c r="B9" s="31">
        <f>B10+B11</f>
        <v>87299.89</v>
      </c>
      <c r="C9" s="15" t="s">
        <v>24</v>
      </c>
      <c r="D9" s="6"/>
    </row>
    <row r="10" spans="1:4" x14ac:dyDescent="0.25">
      <c r="A10" s="39" t="s">
        <v>31</v>
      </c>
      <c r="B10" s="32">
        <v>60212.53</v>
      </c>
      <c r="C10" s="15" t="s">
        <v>24</v>
      </c>
      <c r="D10" s="21"/>
    </row>
    <row r="11" spans="1:4" x14ac:dyDescent="0.25">
      <c r="A11" s="38" t="s">
        <v>7</v>
      </c>
      <c r="B11" s="32">
        <v>27087.360000000001</v>
      </c>
      <c r="C11" s="15" t="s">
        <v>24</v>
      </c>
      <c r="D11" s="6"/>
    </row>
    <row r="12" spans="1:4" x14ac:dyDescent="0.25">
      <c r="A12" s="35" t="s">
        <v>61</v>
      </c>
      <c r="B12" s="28">
        <f>B6+B9-B11</f>
        <v>1706488.4599999997</v>
      </c>
      <c r="C12" s="15" t="s">
        <v>24</v>
      </c>
      <c r="D12" s="1"/>
    </row>
    <row r="13" spans="1:4" x14ac:dyDescent="0.25">
      <c r="A13" s="41" t="s">
        <v>8</v>
      </c>
      <c r="B13" s="41"/>
      <c r="C13" s="41"/>
      <c r="D13" s="41"/>
    </row>
    <row r="14" spans="1:4" ht="15.75" thickBot="1" x14ac:dyDescent="0.3">
      <c r="A14" s="35" t="s">
        <v>9</v>
      </c>
      <c r="B14" s="7">
        <f>B15+B16</f>
        <v>288436.45999999996</v>
      </c>
      <c r="C14" s="2"/>
      <c r="D14" s="1"/>
    </row>
    <row r="15" spans="1:4" s="22" customFormat="1" ht="15.75" thickBot="1" x14ac:dyDescent="0.3">
      <c r="A15" s="36" t="s">
        <v>98</v>
      </c>
      <c r="B15" s="24">
        <v>137906.71</v>
      </c>
      <c r="C15" s="23" t="s">
        <v>28</v>
      </c>
      <c r="D15" s="24">
        <v>31557.599999999999</v>
      </c>
    </row>
    <row r="16" spans="1:4" s="22" customFormat="1" ht="15.75" thickBot="1" x14ac:dyDescent="0.3">
      <c r="A16" s="36" t="s">
        <v>99</v>
      </c>
      <c r="B16" s="24">
        <v>150529.75</v>
      </c>
      <c r="C16" s="23" t="s">
        <v>28</v>
      </c>
      <c r="D16" s="24">
        <v>31557.599999999999</v>
      </c>
    </row>
    <row r="17" spans="1:4" ht="29.25" thickBot="1" x14ac:dyDescent="0.3">
      <c r="A17" s="35" t="s">
        <v>10</v>
      </c>
      <c r="B17" s="7">
        <f>B18+B19</f>
        <v>134122.19</v>
      </c>
      <c r="C17" s="2"/>
      <c r="D17" s="1"/>
    </row>
    <row r="18" spans="1:4" s="22" customFormat="1" ht="15.75" thickBot="1" x14ac:dyDescent="0.3">
      <c r="A18" s="36" t="s">
        <v>94</v>
      </c>
      <c r="B18" s="24">
        <v>61287.23</v>
      </c>
      <c r="C18" s="23" t="s">
        <v>28</v>
      </c>
      <c r="D18" s="24">
        <v>30265.3</v>
      </c>
    </row>
    <row r="19" spans="1:4" s="22" customFormat="1" ht="15.75" thickBot="1" x14ac:dyDescent="0.3">
      <c r="A19" s="36" t="s">
        <v>95</v>
      </c>
      <c r="B19" s="24">
        <v>72834.960000000006</v>
      </c>
      <c r="C19" s="23" t="s">
        <v>28</v>
      </c>
      <c r="D19" s="24">
        <v>31557.599999999999</v>
      </c>
    </row>
    <row r="20" spans="1:4" x14ac:dyDescent="0.25">
      <c r="A20" s="35" t="s">
        <v>11</v>
      </c>
      <c r="B20" s="7">
        <v>0</v>
      </c>
      <c r="C20" s="4"/>
      <c r="D20" s="1"/>
    </row>
    <row r="21" spans="1:4" ht="43.5" thickBot="1" x14ac:dyDescent="0.3">
      <c r="A21" s="35" t="s">
        <v>12</v>
      </c>
      <c r="B21" s="7">
        <f>SUM(B22:B28)</f>
        <v>41024.89</v>
      </c>
      <c r="C21" s="2"/>
      <c r="D21" s="1"/>
    </row>
    <row r="22" spans="1:4" s="22" customFormat="1" ht="15.75" thickBot="1" x14ac:dyDescent="0.3">
      <c r="A22" s="23" t="s">
        <v>70</v>
      </c>
      <c r="B22" s="24">
        <v>3155.76</v>
      </c>
      <c r="C22" s="23" t="s">
        <v>28</v>
      </c>
      <c r="D22" s="24">
        <v>31557.599999999999</v>
      </c>
    </row>
    <row r="23" spans="1:4" s="22" customFormat="1" ht="15.75" thickBot="1" x14ac:dyDescent="0.3">
      <c r="A23" s="23" t="s">
        <v>71</v>
      </c>
      <c r="B23" s="24">
        <v>3471.34</v>
      </c>
      <c r="C23" s="23" t="s">
        <v>28</v>
      </c>
      <c r="D23" s="24">
        <v>31557.599999999999</v>
      </c>
    </row>
    <row r="24" spans="1:4" s="22" customFormat="1" ht="15.75" thickBot="1" x14ac:dyDescent="0.3">
      <c r="A24" s="23" t="s">
        <v>82</v>
      </c>
      <c r="B24" s="24">
        <v>1893.46</v>
      </c>
      <c r="C24" s="23" t="s">
        <v>28</v>
      </c>
      <c r="D24" s="24">
        <v>31557.599999999999</v>
      </c>
    </row>
    <row r="25" spans="1:4" s="22" customFormat="1" ht="15.75" thickBot="1" x14ac:dyDescent="0.3">
      <c r="A25" s="23" t="s">
        <v>102</v>
      </c>
      <c r="B25" s="24">
        <v>2840.18</v>
      </c>
      <c r="C25" s="23" t="s">
        <v>28</v>
      </c>
      <c r="D25" s="24">
        <v>31557.599999999999</v>
      </c>
    </row>
    <row r="26" spans="1:4" s="22" customFormat="1" ht="15.75" thickBot="1" x14ac:dyDescent="0.3">
      <c r="A26" s="23" t="s">
        <v>103</v>
      </c>
      <c r="B26" s="24">
        <v>3155.76</v>
      </c>
      <c r="C26" s="23" t="s">
        <v>28</v>
      </c>
      <c r="D26" s="24">
        <v>31557.599999999999</v>
      </c>
    </row>
    <row r="27" spans="1:4" s="22" customFormat="1" ht="15.75" thickBot="1" x14ac:dyDescent="0.3">
      <c r="A27" s="23" t="s">
        <v>106</v>
      </c>
      <c r="B27" s="24">
        <v>12938.62</v>
      </c>
      <c r="C27" s="23" t="s">
        <v>28</v>
      </c>
      <c r="D27" s="24">
        <v>31557.599999999999</v>
      </c>
    </row>
    <row r="28" spans="1:4" s="22" customFormat="1" ht="15.75" thickBot="1" x14ac:dyDescent="0.3">
      <c r="A28" s="23" t="s">
        <v>107</v>
      </c>
      <c r="B28" s="24">
        <v>13569.77</v>
      </c>
      <c r="C28" s="23" t="s">
        <v>28</v>
      </c>
      <c r="D28" s="24">
        <v>31557.599999999999</v>
      </c>
    </row>
    <row r="29" spans="1:4" ht="43.5" outlineLevel="1" thickBot="1" x14ac:dyDescent="0.3">
      <c r="A29" s="35" t="s">
        <v>13</v>
      </c>
      <c r="B29" s="7">
        <f>SUM(B30:B53)</f>
        <v>70117.97</v>
      </c>
      <c r="C29" s="14"/>
      <c r="D29" s="14"/>
    </row>
    <row r="30" spans="1:4" s="22" customFormat="1" ht="15.75" thickBot="1" x14ac:dyDescent="0.3">
      <c r="A30" s="23" t="s">
        <v>65</v>
      </c>
      <c r="B30" s="24">
        <v>3498.15</v>
      </c>
      <c r="C30" s="23" t="s">
        <v>66</v>
      </c>
      <c r="D30" s="24">
        <v>0.3</v>
      </c>
    </row>
    <row r="31" spans="1:4" s="22" customFormat="1" ht="15.75" thickBot="1" x14ac:dyDescent="0.3">
      <c r="A31" s="23" t="s">
        <v>74</v>
      </c>
      <c r="B31" s="24">
        <v>489.9</v>
      </c>
      <c r="C31" s="23" t="s">
        <v>32</v>
      </c>
      <c r="D31" s="24">
        <v>1</v>
      </c>
    </row>
    <row r="32" spans="1:4" s="22" customFormat="1" ht="15.75" thickBot="1" x14ac:dyDescent="0.3">
      <c r="A32" s="23" t="s">
        <v>76</v>
      </c>
      <c r="B32" s="24">
        <v>1313.29</v>
      </c>
      <c r="C32" s="23" t="s">
        <v>32</v>
      </c>
      <c r="D32" s="24">
        <v>1</v>
      </c>
    </row>
    <row r="33" spans="1:4" s="22" customFormat="1" ht="15.75" thickBot="1" x14ac:dyDescent="0.3">
      <c r="A33" s="23" t="s">
        <v>33</v>
      </c>
      <c r="B33" s="24">
        <v>2530.44</v>
      </c>
      <c r="C33" s="23" t="s">
        <v>43</v>
      </c>
      <c r="D33" s="24">
        <v>3</v>
      </c>
    </row>
    <row r="34" spans="1:4" s="22" customFormat="1" ht="15.75" thickBot="1" x14ac:dyDescent="0.3">
      <c r="A34" s="23" t="s">
        <v>80</v>
      </c>
      <c r="B34" s="24">
        <v>1001.82</v>
      </c>
      <c r="C34" s="23" t="s">
        <v>32</v>
      </c>
      <c r="D34" s="24">
        <v>3</v>
      </c>
    </row>
    <row r="35" spans="1:4" s="22" customFormat="1" ht="15.75" thickBot="1" x14ac:dyDescent="0.3">
      <c r="A35" s="23" t="s">
        <v>81</v>
      </c>
      <c r="B35" s="24">
        <v>4250.1400000000003</v>
      </c>
      <c r="C35" s="23" t="s">
        <v>32</v>
      </c>
      <c r="D35" s="24">
        <v>2</v>
      </c>
    </row>
    <row r="36" spans="1:4" s="22" customFormat="1" ht="15.75" thickBot="1" x14ac:dyDescent="0.3">
      <c r="A36" s="23" t="s">
        <v>44</v>
      </c>
      <c r="B36" s="24">
        <v>3361.03</v>
      </c>
      <c r="C36" s="23" t="s">
        <v>28</v>
      </c>
      <c r="D36" s="24">
        <v>2.5</v>
      </c>
    </row>
    <row r="37" spans="1:4" s="22" customFormat="1" ht="15.75" thickBot="1" x14ac:dyDescent="0.3">
      <c r="A37" s="23" t="s">
        <v>84</v>
      </c>
      <c r="B37" s="24">
        <v>2545.12</v>
      </c>
      <c r="C37" s="23" t="s">
        <v>32</v>
      </c>
      <c r="D37" s="24">
        <v>8</v>
      </c>
    </row>
    <row r="38" spans="1:4" s="22" customFormat="1" ht="15.75" thickBot="1" x14ac:dyDescent="0.3">
      <c r="A38" s="23" t="s">
        <v>45</v>
      </c>
      <c r="B38" s="24">
        <v>436.3</v>
      </c>
      <c r="C38" s="23" t="s">
        <v>30</v>
      </c>
      <c r="D38" s="24">
        <v>2</v>
      </c>
    </row>
    <row r="39" spans="1:4" s="22" customFormat="1" ht="15.75" thickBot="1" x14ac:dyDescent="0.3">
      <c r="A39" s="23" t="s">
        <v>45</v>
      </c>
      <c r="B39" s="24">
        <v>1471.3</v>
      </c>
      <c r="C39" s="23" t="s">
        <v>30</v>
      </c>
      <c r="D39" s="24">
        <v>5</v>
      </c>
    </row>
    <row r="40" spans="1:4" s="22" customFormat="1" ht="15.75" thickBot="1" x14ac:dyDescent="0.3">
      <c r="A40" s="23" t="s">
        <v>85</v>
      </c>
      <c r="B40" s="24">
        <v>405.18</v>
      </c>
      <c r="C40" s="23" t="s">
        <v>32</v>
      </c>
      <c r="D40" s="24">
        <v>1</v>
      </c>
    </row>
    <row r="41" spans="1:4" s="22" customFormat="1" ht="15.75" thickBot="1" x14ac:dyDescent="0.3">
      <c r="A41" s="23" t="s">
        <v>39</v>
      </c>
      <c r="B41" s="24">
        <v>358.84</v>
      </c>
      <c r="C41" s="23" t="s">
        <v>32</v>
      </c>
      <c r="D41" s="24">
        <v>1</v>
      </c>
    </row>
    <row r="42" spans="1:4" s="22" customFormat="1" ht="15.75" thickBot="1" x14ac:dyDescent="0.3">
      <c r="A42" s="23" t="s">
        <v>88</v>
      </c>
      <c r="B42" s="24">
        <v>674.52</v>
      </c>
      <c r="C42" s="23" t="s">
        <v>32</v>
      </c>
      <c r="D42" s="24">
        <v>1</v>
      </c>
    </row>
    <row r="43" spans="1:4" s="22" customFormat="1" ht="15.75" thickBot="1" x14ac:dyDescent="0.3">
      <c r="A43" s="23" t="s">
        <v>101</v>
      </c>
      <c r="B43" s="24">
        <v>1152.98</v>
      </c>
      <c r="C43" s="23" t="s">
        <v>32</v>
      </c>
      <c r="D43" s="24">
        <v>2</v>
      </c>
    </row>
    <row r="44" spans="1:4" s="22" customFormat="1" ht="15.75" thickBot="1" x14ac:dyDescent="0.3">
      <c r="A44" s="23" t="s">
        <v>51</v>
      </c>
      <c r="B44" s="24">
        <v>147.24</v>
      </c>
      <c r="C44" s="23" t="s">
        <v>32</v>
      </c>
      <c r="D44" s="24">
        <v>1</v>
      </c>
    </row>
    <row r="45" spans="1:4" s="22" customFormat="1" ht="15.75" thickBot="1" x14ac:dyDescent="0.3">
      <c r="A45" s="23" t="s">
        <v>52</v>
      </c>
      <c r="B45" s="24">
        <v>1570.24</v>
      </c>
      <c r="C45" s="23" t="s">
        <v>53</v>
      </c>
      <c r="D45" s="24">
        <v>4</v>
      </c>
    </row>
    <row r="46" spans="1:4" s="22" customFormat="1" ht="15.75" thickBot="1" x14ac:dyDescent="0.3">
      <c r="A46" s="23" t="s">
        <v>55</v>
      </c>
      <c r="B46" s="24">
        <v>3326.7</v>
      </c>
      <c r="C46" s="23" t="s">
        <v>32</v>
      </c>
      <c r="D46" s="24">
        <v>3</v>
      </c>
    </row>
    <row r="47" spans="1:4" s="22" customFormat="1" ht="15.75" thickBot="1" x14ac:dyDescent="0.3">
      <c r="A47" s="23" t="s">
        <v>72</v>
      </c>
      <c r="B47" s="24">
        <v>5370</v>
      </c>
      <c r="C47" s="23" t="s">
        <v>35</v>
      </c>
      <c r="D47" s="24">
        <v>3</v>
      </c>
    </row>
    <row r="48" spans="1:4" s="22" customFormat="1" ht="15.75" thickBot="1" x14ac:dyDescent="0.3">
      <c r="A48" s="23" t="s">
        <v>75</v>
      </c>
      <c r="B48" s="24">
        <v>9831.8700000000008</v>
      </c>
      <c r="C48" s="23" t="s">
        <v>32</v>
      </c>
      <c r="D48" s="24">
        <v>1</v>
      </c>
    </row>
    <row r="49" spans="1:4" s="22" customFormat="1" ht="15.75" thickBot="1" x14ac:dyDescent="0.3">
      <c r="A49" s="23" t="s">
        <v>38</v>
      </c>
      <c r="B49" s="24">
        <v>4168.5600000000004</v>
      </c>
      <c r="C49" s="23" t="s">
        <v>30</v>
      </c>
      <c r="D49" s="24">
        <v>8</v>
      </c>
    </row>
    <row r="50" spans="1:4" s="22" customFormat="1" ht="15.75" thickBot="1" x14ac:dyDescent="0.3">
      <c r="A50" s="23" t="s">
        <v>38</v>
      </c>
      <c r="B50" s="24">
        <v>8548.94</v>
      </c>
      <c r="C50" s="23" t="s">
        <v>32</v>
      </c>
      <c r="D50" s="24">
        <v>2</v>
      </c>
    </row>
    <row r="51" spans="1:4" s="22" customFormat="1" ht="15.75" thickBot="1" x14ac:dyDescent="0.3">
      <c r="A51" s="23" t="s">
        <v>86</v>
      </c>
      <c r="B51" s="24">
        <v>4077.16</v>
      </c>
      <c r="C51" s="23" t="s">
        <v>30</v>
      </c>
      <c r="D51" s="24">
        <v>1</v>
      </c>
    </row>
    <row r="52" spans="1:4" s="22" customFormat="1" ht="15.75" thickBot="1" x14ac:dyDescent="0.3">
      <c r="A52" s="23" t="s">
        <v>89</v>
      </c>
      <c r="B52" s="24">
        <v>5725.37</v>
      </c>
      <c r="C52" s="23" t="s">
        <v>43</v>
      </c>
      <c r="D52" s="24">
        <v>1</v>
      </c>
    </row>
    <row r="53" spans="1:4" s="22" customFormat="1" ht="15.75" thickBot="1" x14ac:dyDescent="0.3">
      <c r="A53" s="23" t="s">
        <v>48</v>
      </c>
      <c r="B53" s="24">
        <v>3862.88</v>
      </c>
      <c r="C53" s="23" t="s">
        <v>28</v>
      </c>
      <c r="D53" s="24">
        <v>14</v>
      </c>
    </row>
    <row r="54" spans="1:4" s="16" customFormat="1" ht="52.5" customHeight="1" outlineLevel="2" thickBot="1" x14ac:dyDescent="0.3">
      <c r="A54" s="35" t="s">
        <v>14</v>
      </c>
      <c r="B54" s="27">
        <f>SUM(B55:B69)</f>
        <v>103139.56</v>
      </c>
      <c r="C54" s="17"/>
      <c r="D54" s="17"/>
    </row>
    <row r="55" spans="1:4" s="22" customFormat="1" ht="15.75" thickBot="1" x14ac:dyDescent="0.3">
      <c r="A55" s="23" t="s">
        <v>67</v>
      </c>
      <c r="B55" s="24">
        <v>8951.94</v>
      </c>
      <c r="C55" s="23" t="s">
        <v>68</v>
      </c>
      <c r="D55" s="24">
        <v>3</v>
      </c>
    </row>
    <row r="56" spans="1:4" s="22" customFormat="1" ht="15.75" thickBot="1" x14ac:dyDescent="0.3">
      <c r="A56" s="23" t="s">
        <v>69</v>
      </c>
      <c r="B56" s="24">
        <v>3951.6</v>
      </c>
      <c r="C56" s="23" t="s">
        <v>30</v>
      </c>
      <c r="D56" s="24">
        <v>8</v>
      </c>
    </row>
    <row r="57" spans="1:4" s="22" customFormat="1" ht="15.75" thickBot="1" x14ac:dyDescent="0.3">
      <c r="A57" s="23" t="s">
        <v>73</v>
      </c>
      <c r="B57" s="24">
        <v>4987.34</v>
      </c>
      <c r="C57" s="23" t="s">
        <v>30</v>
      </c>
      <c r="D57" s="24">
        <v>5.5</v>
      </c>
    </row>
    <row r="58" spans="1:4" s="22" customFormat="1" ht="15.75" thickBot="1" x14ac:dyDescent="0.3">
      <c r="A58" s="23" t="s">
        <v>79</v>
      </c>
      <c r="B58" s="24">
        <v>1406.46</v>
      </c>
      <c r="C58" s="23" t="s">
        <v>32</v>
      </c>
      <c r="D58" s="24">
        <v>3</v>
      </c>
    </row>
    <row r="59" spans="1:4" s="22" customFormat="1" ht="15.75" thickBot="1" x14ac:dyDescent="0.3">
      <c r="A59" s="23" t="s">
        <v>34</v>
      </c>
      <c r="B59" s="24">
        <v>7269.35</v>
      </c>
      <c r="C59" s="23" t="s">
        <v>30</v>
      </c>
      <c r="D59" s="24">
        <v>11</v>
      </c>
    </row>
    <row r="60" spans="1:4" s="22" customFormat="1" ht="15.75" thickBot="1" x14ac:dyDescent="0.3">
      <c r="A60" s="23" t="s">
        <v>34</v>
      </c>
      <c r="B60" s="24">
        <v>1982.55</v>
      </c>
      <c r="C60" s="23" t="s">
        <v>30</v>
      </c>
      <c r="D60" s="24">
        <v>3</v>
      </c>
    </row>
    <row r="61" spans="1:4" s="22" customFormat="1" ht="15.75" thickBot="1" x14ac:dyDescent="0.3">
      <c r="A61" s="23" t="s">
        <v>87</v>
      </c>
      <c r="B61" s="24">
        <v>3388.64</v>
      </c>
      <c r="C61" s="23" t="s">
        <v>32</v>
      </c>
      <c r="D61" s="24">
        <v>4</v>
      </c>
    </row>
    <row r="62" spans="1:4" s="22" customFormat="1" ht="15.75" thickBot="1" x14ac:dyDescent="0.3">
      <c r="A62" s="23" t="s">
        <v>90</v>
      </c>
      <c r="B62" s="24">
        <v>32385.08</v>
      </c>
      <c r="C62" s="23" t="s">
        <v>68</v>
      </c>
      <c r="D62" s="24">
        <v>41</v>
      </c>
    </row>
    <row r="63" spans="1:4" s="22" customFormat="1" ht="15.75" thickBot="1" x14ac:dyDescent="0.3">
      <c r="A63" s="23" t="s">
        <v>37</v>
      </c>
      <c r="B63" s="24">
        <v>2778</v>
      </c>
      <c r="C63" s="23" t="s">
        <v>29</v>
      </c>
      <c r="D63" s="24">
        <v>4</v>
      </c>
    </row>
    <row r="64" spans="1:4" s="22" customFormat="1" ht="15.75" thickBot="1" x14ac:dyDescent="0.3">
      <c r="A64" s="23" t="s">
        <v>49</v>
      </c>
      <c r="B64" s="24">
        <v>8457.48</v>
      </c>
      <c r="C64" s="23" t="s">
        <v>50</v>
      </c>
      <c r="D64" s="24">
        <v>6</v>
      </c>
    </row>
    <row r="65" spans="1:4" s="22" customFormat="1" ht="15.75" thickBot="1" x14ac:dyDescent="0.3">
      <c r="A65" s="23" t="s">
        <v>104</v>
      </c>
      <c r="B65" s="24">
        <v>9656.7000000000007</v>
      </c>
      <c r="C65" s="23" t="s">
        <v>105</v>
      </c>
      <c r="D65" s="24">
        <v>5</v>
      </c>
    </row>
    <row r="66" spans="1:4" s="22" customFormat="1" ht="15.75" thickBot="1" x14ac:dyDescent="0.3">
      <c r="A66" s="23" t="s">
        <v>54</v>
      </c>
      <c r="B66" s="24">
        <v>3917.69</v>
      </c>
      <c r="C66" s="23" t="s">
        <v>32</v>
      </c>
      <c r="D66" s="24">
        <v>7</v>
      </c>
    </row>
    <row r="67" spans="1:4" s="22" customFormat="1" ht="15.75" thickBot="1" x14ac:dyDescent="0.3">
      <c r="A67" s="23" t="s">
        <v>108</v>
      </c>
      <c r="B67" s="24">
        <v>9111.6</v>
      </c>
      <c r="C67" s="23" t="s">
        <v>40</v>
      </c>
      <c r="D67" s="24">
        <v>12</v>
      </c>
    </row>
    <row r="68" spans="1:4" s="22" customFormat="1" ht="15.75" thickBot="1" x14ac:dyDescent="0.3">
      <c r="A68" s="23" t="s">
        <v>109</v>
      </c>
      <c r="B68" s="24">
        <v>3777.7</v>
      </c>
      <c r="C68" s="23" t="s">
        <v>32</v>
      </c>
      <c r="D68" s="24">
        <v>2</v>
      </c>
    </row>
    <row r="69" spans="1:4" s="22" customFormat="1" ht="15.75" thickBot="1" x14ac:dyDescent="0.3">
      <c r="A69" s="36" t="s">
        <v>36</v>
      </c>
      <c r="B69" s="24">
        <v>1117.43</v>
      </c>
      <c r="C69" s="23" t="s">
        <v>32</v>
      </c>
      <c r="D69" s="24">
        <v>1</v>
      </c>
    </row>
    <row r="70" spans="1:4" s="16" customFormat="1" ht="28.5" outlineLevel="2" x14ac:dyDescent="0.25">
      <c r="A70" s="35" t="s">
        <v>15</v>
      </c>
      <c r="B70" s="18"/>
      <c r="C70" s="17"/>
      <c r="D70" s="17"/>
    </row>
    <row r="71" spans="1:4" ht="28.5" x14ac:dyDescent="0.25">
      <c r="A71" s="35" t="s">
        <v>16</v>
      </c>
      <c r="B71" s="7">
        <v>0</v>
      </c>
      <c r="C71" s="2"/>
      <c r="D71" s="1"/>
    </row>
    <row r="72" spans="1:4" ht="28.5" x14ac:dyDescent="0.25">
      <c r="A72" s="35" t="s">
        <v>17</v>
      </c>
      <c r="B72" s="7">
        <f>0</f>
        <v>0</v>
      </c>
      <c r="C72" s="2"/>
      <c r="D72" s="1"/>
    </row>
    <row r="73" spans="1:4" ht="28.5" x14ac:dyDescent="0.25">
      <c r="A73" s="35" t="s">
        <v>18</v>
      </c>
      <c r="B73" s="7">
        <v>0</v>
      </c>
      <c r="C73" s="2"/>
      <c r="D73" s="1"/>
    </row>
    <row r="74" spans="1:4" ht="28.5" x14ac:dyDescent="0.25">
      <c r="A74" s="35" t="s">
        <v>19</v>
      </c>
      <c r="B74" s="7">
        <v>0</v>
      </c>
      <c r="C74" s="2"/>
      <c r="D74" s="1"/>
    </row>
    <row r="75" spans="1:4" ht="29.25" thickBot="1" x14ac:dyDescent="0.3">
      <c r="A75" s="35" t="s">
        <v>20</v>
      </c>
      <c r="B75" s="7">
        <f>B76+B77</f>
        <v>66523.42</v>
      </c>
      <c r="C75" s="2"/>
      <c r="D75" s="1"/>
    </row>
    <row r="76" spans="1:4" s="22" customFormat="1" ht="15.75" thickBot="1" x14ac:dyDescent="0.3">
      <c r="A76" s="36" t="s">
        <v>92</v>
      </c>
      <c r="B76" s="24">
        <v>31810.06</v>
      </c>
      <c r="C76" s="23" t="s">
        <v>28</v>
      </c>
      <c r="D76" s="24">
        <v>31557.599999999999</v>
      </c>
    </row>
    <row r="77" spans="1:4" s="22" customFormat="1" ht="15.75" thickBot="1" x14ac:dyDescent="0.3">
      <c r="A77" s="36" t="s">
        <v>93</v>
      </c>
      <c r="B77" s="24">
        <v>34713.360000000001</v>
      </c>
      <c r="C77" s="23" t="s">
        <v>28</v>
      </c>
      <c r="D77" s="24">
        <v>31557.599999999999</v>
      </c>
    </row>
    <row r="78" spans="1:4" ht="42.75" x14ac:dyDescent="0.25">
      <c r="A78" s="35" t="s">
        <v>21</v>
      </c>
      <c r="B78" s="7">
        <v>0</v>
      </c>
      <c r="C78" s="2"/>
      <c r="D78" s="1"/>
    </row>
    <row r="79" spans="1:4" ht="57.75" thickBot="1" x14ac:dyDescent="0.3">
      <c r="A79" s="35" t="s">
        <v>22</v>
      </c>
      <c r="B79" s="7">
        <f>SUM(B80:B89)</f>
        <v>195512.25000000003</v>
      </c>
      <c r="C79" s="2"/>
      <c r="D79" s="1"/>
    </row>
    <row r="80" spans="1:4" s="22" customFormat="1" ht="15.75" thickBot="1" x14ac:dyDescent="0.3">
      <c r="A80" s="23" t="s">
        <v>41</v>
      </c>
      <c r="B80" s="24">
        <v>645.6</v>
      </c>
      <c r="C80" s="23" t="s">
        <v>42</v>
      </c>
      <c r="D80" s="24">
        <v>60</v>
      </c>
    </row>
    <row r="81" spans="1:4" s="22" customFormat="1" ht="15.75" thickBot="1" x14ac:dyDescent="0.3">
      <c r="A81" s="23" t="s">
        <v>77</v>
      </c>
      <c r="B81" s="24">
        <v>536.48</v>
      </c>
      <c r="C81" s="23" t="s">
        <v>28</v>
      </c>
      <c r="D81" s="24">
        <v>31557.599999999999</v>
      </c>
    </row>
    <row r="82" spans="1:4" s="22" customFormat="1" ht="15.75" thickBot="1" x14ac:dyDescent="0.3">
      <c r="A82" s="23" t="s">
        <v>78</v>
      </c>
      <c r="B82" s="24">
        <v>536.48</v>
      </c>
      <c r="C82" s="23" t="s">
        <v>28</v>
      </c>
      <c r="D82" s="24">
        <v>31557.599999999999</v>
      </c>
    </row>
    <row r="83" spans="1:4" s="22" customFormat="1" ht="15.75" thickBot="1" x14ac:dyDescent="0.3">
      <c r="A83" s="23" t="s">
        <v>83</v>
      </c>
      <c r="B83" s="24">
        <v>1345.4</v>
      </c>
      <c r="C83" s="23" t="s">
        <v>32</v>
      </c>
      <c r="D83" s="24">
        <v>20</v>
      </c>
    </row>
    <row r="84" spans="1:4" s="22" customFormat="1" ht="15.75" thickBot="1" x14ac:dyDescent="0.3">
      <c r="A84" s="23" t="s">
        <v>46</v>
      </c>
      <c r="B84" s="24">
        <v>3590</v>
      </c>
      <c r="C84" s="23" t="s">
        <v>32</v>
      </c>
      <c r="D84" s="24">
        <v>2</v>
      </c>
    </row>
    <row r="85" spans="1:4" s="22" customFormat="1" ht="15.75" thickBot="1" x14ac:dyDescent="0.3">
      <c r="A85" s="23" t="s">
        <v>91</v>
      </c>
      <c r="B85" s="24">
        <v>2085.04</v>
      </c>
      <c r="C85" s="23" t="s">
        <v>28</v>
      </c>
      <c r="D85" s="24">
        <v>389</v>
      </c>
    </row>
    <row r="86" spans="1:4" s="22" customFormat="1" ht="15.75" thickBot="1" x14ac:dyDescent="0.3">
      <c r="A86" s="23" t="s">
        <v>47</v>
      </c>
      <c r="B86" s="24">
        <v>502.94</v>
      </c>
      <c r="C86" s="23" t="s">
        <v>32</v>
      </c>
      <c r="D86" s="24">
        <v>1</v>
      </c>
    </row>
    <row r="87" spans="1:4" s="22" customFormat="1" ht="15.75" thickBot="1" x14ac:dyDescent="0.3">
      <c r="A87" s="23" t="s">
        <v>96</v>
      </c>
      <c r="B87" s="24">
        <v>79354.87</v>
      </c>
      <c r="C87" s="23" t="s">
        <v>28</v>
      </c>
      <c r="D87" s="24">
        <v>26311.3</v>
      </c>
    </row>
    <row r="88" spans="1:4" s="22" customFormat="1" ht="15.75" thickBot="1" x14ac:dyDescent="0.3">
      <c r="A88" s="23" t="s">
        <v>97</v>
      </c>
      <c r="B88" s="24">
        <v>105717.96</v>
      </c>
      <c r="C88" s="23" t="s">
        <v>28</v>
      </c>
      <c r="D88" s="24">
        <v>31557.599999999999</v>
      </c>
    </row>
    <row r="89" spans="1:4" s="22" customFormat="1" ht="15.75" thickBot="1" x14ac:dyDescent="0.3">
      <c r="A89" s="23" t="s">
        <v>100</v>
      </c>
      <c r="B89" s="24">
        <v>1197.48</v>
      </c>
      <c r="C89" s="23" t="s">
        <v>32</v>
      </c>
      <c r="D89" s="24">
        <v>1</v>
      </c>
    </row>
    <row r="90" spans="1:4" x14ac:dyDescent="0.25">
      <c r="A90" s="35" t="s">
        <v>23</v>
      </c>
      <c r="B90" s="7">
        <f>B91</f>
        <v>5880</v>
      </c>
      <c r="C90" s="2"/>
      <c r="D90" s="1"/>
    </row>
    <row r="91" spans="1:4" ht="45" x14ac:dyDescent="0.25">
      <c r="A91" s="37" t="s">
        <v>4</v>
      </c>
      <c r="B91" s="8">
        <f>D91*12*5</f>
        <v>5880</v>
      </c>
      <c r="C91" s="4" t="s">
        <v>3</v>
      </c>
      <c r="D91" s="4">
        <v>98</v>
      </c>
    </row>
    <row r="92" spans="1:4" x14ac:dyDescent="0.25">
      <c r="A92" s="35" t="s">
        <v>62</v>
      </c>
      <c r="B92" s="30">
        <f>B14+B17+B20+B21+B29+B54+B73+B74+B75+B78+B1005+B79+B71+B70</f>
        <v>898876.74000000011</v>
      </c>
      <c r="C92" s="20" t="s">
        <v>24</v>
      </c>
      <c r="D92" s="1"/>
    </row>
    <row r="93" spans="1:4" x14ac:dyDescent="0.25">
      <c r="A93" s="35" t="s">
        <v>63</v>
      </c>
      <c r="B93" s="28">
        <f>B92*1.2+B90</f>
        <v>1084532.088</v>
      </c>
      <c r="C93" s="20" t="s">
        <v>24</v>
      </c>
      <c r="D93" s="1"/>
    </row>
    <row r="94" spans="1:4" x14ac:dyDescent="0.25">
      <c r="A94" s="35" t="s">
        <v>64</v>
      </c>
      <c r="B94" s="28">
        <f>B4+B6+B9-B93</f>
        <v>2800778.0996000003</v>
      </c>
      <c r="C94" s="20" t="s">
        <v>24</v>
      </c>
      <c r="D94" s="1"/>
    </row>
    <row r="95" spans="1:4" x14ac:dyDescent="0.25">
      <c r="B95" s="34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91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2021-03-04T01:03:39Z</cp:lastPrinted>
  <dcterms:created xsi:type="dcterms:W3CDTF">2016-03-18T02:51:51Z</dcterms:created>
  <dcterms:modified xsi:type="dcterms:W3CDTF">2023-03-07T03:48:01Z</dcterms:modified>
</cp:coreProperties>
</file>